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15_Malta/drafts/Summary/[115][327] NR_less_than_5MHz_Ph2_demod/Sim summary/"/>
    </mc:Choice>
  </mc:AlternateContent>
  <xr:revisionPtr revIDLastSave="183" documentId="13_ncr:1_{4F3C4910-B95D-4C73-AC26-DDB25E938B7C}" xr6:coauthVersionLast="47" xr6:coauthVersionMax="47" xr10:uidLastSave="{60E11E91-4356-4B2D-9222-AA6CAE56B422}"/>
  <bookViews>
    <workbookView xWindow="84" yWindow="468" windowWidth="20712" windowHeight="13080" activeTab="1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9" l="1"/>
  <c r="N7" i="9"/>
  <c r="M7" i="9"/>
  <c r="L7" i="9"/>
  <c r="K7" i="9"/>
  <c r="I7" i="9"/>
  <c r="J7" i="9"/>
  <c r="P11" i="9"/>
  <c r="R11" i="9" s="1"/>
  <c r="P10" i="9"/>
  <c r="R10" i="9" s="1"/>
  <c r="P5" i="9" l="1"/>
  <c r="R5" i="9"/>
  <c r="Q5" i="9"/>
  <c r="R4" i="9"/>
  <c r="Q4" i="9"/>
  <c r="P4" i="9"/>
</calcChain>
</file>

<file path=xl/sharedStrings.xml><?xml version="1.0" encoding="utf-8"?>
<sst xmlns="http://schemas.openxmlformats.org/spreadsheetml/2006/main" count="65" uniqueCount="47">
  <si>
    <t>Tdoc number:</t>
  </si>
  <si>
    <t>Agenda item:</t>
  </si>
  <si>
    <t>Source:</t>
  </si>
  <si>
    <t>Ericsson</t>
  </si>
  <si>
    <t>Title:</t>
  </si>
  <si>
    <t>Document for:</t>
  </si>
  <si>
    <t>Information</t>
  </si>
  <si>
    <t>Abstract:</t>
  </si>
  <si>
    <t>Revision history</t>
  </si>
  <si>
    <t>Aligmenet results</t>
  </si>
  <si>
    <t>Span</t>
  </si>
  <si>
    <t>STD</t>
  </si>
  <si>
    <t>Average</t>
  </si>
  <si>
    <t>CBW/SCS</t>
  </si>
  <si>
    <t>MCS table</t>
  </si>
  <si>
    <t>MCS index</t>
  </si>
  <si>
    <t>Rank</t>
  </si>
  <si>
    <t>Antenna configuration</t>
  </si>
  <si>
    <t>Table 1</t>
  </si>
  <si>
    <t>Propagation condition</t>
  </si>
  <si>
    <t>PRB size</t>
  </si>
  <si>
    <t>FDD/TDD</t>
  </si>
  <si>
    <t>FDD</t>
  </si>
  <si>
    <t>2x2 low</t>
  </si>
  <si>
    <t>TDLA30-10</t>
  </si>
  <si>
    <t>Company A</t>
  </si>
  <si>
    <t>Impairment results</t>
  </si>
  <si>
    <t>Additional Margin</t>
  </si>
  <si>
    <t>SNR test points</t>
  </si>
  <si>
    <t>Cf. 0.5dB for QPSK/16QAM, 0.8dB for 64QAM/256QAM, and 1dB for 1024QAM (single carrier case)</t>
  </si>
  <si>
    <t>Simulation results Summary of PDSCH for 3MHz CBW</t>
  </si>
  <si>
    <t>R4-2507102</t>
  </si>
  <si>
    <t>7.3.5</t>
  </si>
  <si>
    <t>3GPP TSG-RAN WG4 meeting #115
St Julian's, Malta, 19th May – 23rd May, 2025</t>
  </si>
  <si>
    <t>3MHz/15kHz</t>
  </si>
  <si>
    <t>(16QAM, 0.48)</t>
  </si>
  <si>
    <t>2x4 low</t>
  </si>
  <si>
    <t>R4-2507101</t>
  </si>
  <si>
    <t>(64QAM)</t>
  </si>
  <si>
    <t>China Telecom</t>
  </si>
  <si>
    <t>R4-2505386</t>
  </si>
  <si>
    <t>Nokia</t>
  </si>
  <si>
    <t>R4-2506438</t>
  </si>
  <si>
    <t>Samsung</t>
  </si>
  <si>
    <t>R4-2506674</t>
  </si>
  <si>
    <t>Company B</t>
  </si>
  <si>
    <t>Company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</si>
</sst>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4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0" fontId="5" fillId="0" borderId="0" xfId="0" applyFont="1" applyAlignment="1">
      <alignment wrapText="1"/>
    </xf>
    <xf numFmtId="0" fontId="0" fillId="0" borderId="3" xfId="0" applyBorder="1"/>
    <xf numFmtId="0" fontId="4" fillId="0" borderId="1" xfId="0" applyFont="1" applyBorder="1" applyAlignment="1">
      <alignment wrapText="1"/>
    </xf>
    <xf numFmtId="0" fontId="6" fillId="0" borderId="2" xfId="0" applyFont="1" applyBorder="1"/>
    <xf numFmtId="0" fontId="0" fillId="0" borderId="2" xfId="0" applyBorder="1"/>
    <xf numFmtId="0" fontId="6" fillId="0" borderId="0" xfId="0" applyFont="1"/>
    <xf numFmtId="0" fontId="3" fillId="0" borderId="1" xfId="0" applyFont="1" applyBorder="1" applyAlignment="1">
      <alignment wrapText="1"/>
    </xf>
    <xf numFmtId="0" fontId="3" fillId="3" borderId="1" xfId="0" applyFont="1" applyFill="1" applyBorder="1"/>
    <xf numFmtId="164" fontId="0" fillId="2" borderId="1" xfId="0" applyNumberFormat="1" applyFill="1" applyBorder="1"/>
    <xf numFmtId="164" fontId="0" fillId="0" borderId="1" xfId="0" applyNumberFormat="1" applyBorder="1"/>
    <xf numFmtId="0" fontId="7" fillId="0" borderId="0" xfId="0" applyFont="1"/>
    <xf numFmtId="164" fontId="0" fillId="4" borderId="1" xfId="0" applyNumberFormat="1" applyFill="1" applyBorder="1"/>
    <xf numFmtId="0" fontId="4" fillId="0" borderId="2" xfId="0" applyFont="1" applyBorder="1"/>
    <xf numFmtId="0" fontId="4" fillId="0" borderId="5" xfId="0" applyFont="1" applyBorder="1"/>
    <xf numFmtId="0" fontId="0" fillId="0" borderId="5" xfId="0" applyBorder="1"/>
    <xf numFmtId="0" fontId="2" fillId="0" borderId="2" xfId="0" applyFont="1" applyBorder="1"/>
    <xf numFmtId="0" fontId="2" fillId="0" borderId="5" xfId="0" applyFont="1" applyBorder="1"/>
    <xf numFmtId="0" fontId="3" fillId="0" borderId="1" xfId="0" applyFont="1" applyBorder="1"/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15" sqref="A15"/>
    </sheetView>
  </sheetViews>
  <sheetFormatPr defaultColWidth="8.6640625" defaultRowHeight="14.4"/>
  <cols>
    <col min="1" max="1" width="50.109375" customWidth="1"/>
    <col min="2" max="2" width="88.33203125" customWidth="1"/>
  </cols>
  <sheetData>
    <row r="1" spans="1:2" ht="31.5" customHeight="1">
      <c r="A1" s="7" t="s">
        <v>33</v>
      </c>
    </row>
    <row r="3" spans="1:2">
      <c r="A3" t="s">
        <v>0</v>
      </c>
      <c r="B3" t="s">
        <v>31</v>
      </c>
    </row>
    <row r="4" spans="1:2">
      <c r="A4" t="s">
        <v>1</v>
      </c>
      <c r="B4" t="s">
        <v>32</v>
      </c>
    </row>
    <row r="5" spans="1:2">
      <c r="A5" t="s">
        <v>2</v>
      </c>
      <c r="B5" t="s">
        <v>3</v>
      </c>
    </row>
    <row r="6" spans="1:2">
      <c r="A6" t="s">
        <v>4</v>
      </c>
      <c r="B6" t="s">
        <v>30</v>
      </c>
    </row>
    <row r="7" spans="1:2">
      <c r="A7" t="s">
        <v>5</v>
      </c>
      <c r="B7" t="s">
        <v>6</v>
      </c>
    </row>
    <row r="9" spans="1:2">
      <c r="A9" t="s">
        <v>7</v>
      </c>
    </row>
    <row r="11" spans="1:2">
      <c r="A11" t="s">
        <v>8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"/>
  <sheetViews>
    <sheetView tabSelected="1" zoomScaleNormal="100" workbookViewId="0">
      <selection activeCell="I14" sqref="I14"/>
    </sheetView>
  </sheetViews>
  <sheetFormatPr defaultColWidth="9" defaultRowHeight="14.4"/>
  <cols>
    <col min="1" max="8" width="12.6640625" customWidth="1"/>
    <col min="9" max="17" width="10.6640625" customWidth="1"/>
    <col min="18" max="18" width="12.6640625" customWidth="1"/>
  </cols>
  <sheetData>
    <row r="1" spans="1:18">
      <c r="A1" s="12" t="s">
        <v>9</v>
      </c>
      <c r="I1" s="2" t="s">
        <v>3</v>
      </c>
      <c r="J1" s="2" t="s">
        <v>39</v>
      </c>
      <c r="K1" s="2" t="s">
        <v>41</v>
      </c>
      <c r="L1" s="2" t="s">
        <v>43</v>
      </c>
      <c r="M1" s="8" t="s">
        <v>25</v>
      </c>
      <c r="N1" s="8" t="s">
        <v>45</v>
      </c>
      <c r="O1" s="8" t="s">
        <v>46</v>
      </c>
      <c r="P1" s="4" t="s">
        <v>10</v>
      </c>
      <c r="Q1" s="4" t="s">
        <v>11</v>
      </c>
      <c r="R1" s="4" t="s">
        <v>12</v>
      </c>
    </row>
    <row r="2" spans="1:18" s="1" customFormat="1" ht="28.8">
      <c r="A2" s="9" t="s">
        <v>21</v>
      </c>
      <c r="B2" s="3" t="s">
        <v>13</v>
      </c>
      <c r="C2" s="9" t="s">
        <v>14</v>
      </c>
      <c r="D2" s="9" t="s">
        <v>15</v>
      </c>
      <c r="E2" s="9" t="s">
        <v>19</v>
      </c>
      <c r="F2" s="3" t="s">
        <v>16</v>
      </c>
      <c r="G2" s="9" t="s">
        <v>20</v>
      </c>
      <c r="H2" s="3" t="s">
        <v>17</v>
      </c>
      <c r="I2" s="26" t="s">
        <v>37</v>
      </c>
      <c r="J2" s="27" t="s">
        <v>40</v>
      </c>
      <c r="K2" s="27" t="s">
        <v>42</v>
      </c>
      <c r="L2" s="27" t="s">
        <v>44</v>
      </c>
      <c r="M2" s="27"/>
      <c r="N2" s="3"/>
      <c r="O2" s="3"/>
      <c r="P2" s="3"/>
      <c r="Q2" s="3"/>
      <c r="R2" s="3"/>
    </row>
    <row r="3" spans="1:18">
      <c r="A3" s="10"/>
      <c r="B3" s="11"/>
      <c r="C3" s="11"/>
      <c r="D3" s="11"/>
      <c r="E3" s="11"/>
      <c r="F3" s="11"/>
      <c r="G3" s="11"/>
      <c r="H3" s="2"/>
      <c r="I3" s="2"/>
      <c r="J3" s="2"/>
      <c r="K3" s="2"/>
      <c r="L3" s="2"/>
      <c r="M3" s="2"/>
      <c r="N3" s="2"/>
      <c r="O3" s="2"/>
      <c r="P3" s="16"/>
      <c r="Q3" s="16"/>
      <c r="R3" s="16"/>
    </row>
    <row r="4" spans="1:18">
      <c r="A4" s="19" t="s">
        <v>22</v>
      </c>
      <c r="B4" s="22" t="s">
        <v>34</v>
      </c>
      <c r="C4" s="19" t="s">
        <v>18</v>
      </c>
      <c r="D4" s="22">
        <v>13</v>
      </c>
      <c r="E4" s="22" t="s">
        <v>24</v>
      </c>
      <c r="F4" s="11">
        <v>2</v>
      </c>
      <c r="G4" s="19">
        <v>15</v>
      </c>
      <c r="H4" s="25" t="s">
        <v>23</v>
      </c>
      <c r="I4" s="2">
        <v>10.199999999999999</v>
      </c>
      <c r="J4" s="2">
        <v>11.8</v>
      </c>
      <c r="K4" s="2">
        <v>10.8</v>
      </c>
      <c r="L4" s="2">
        <v>11.74</v>
      </c>
      <c r="M4" s="2"/>
      <c r="N4" s="2"/>
      <c r="O4" s="2"/>
      <c r="P4" s="6">
        <f t="shared" ref="P4:P5" si="0">MAX(I4:O4)-MIN(I4:O4)</f>
        <v>1.6000000000000014</v>
      </c>
      <c r="Q4" s="6">
        <f t="shared" ref="Q4:Q5" si="1">_xlfn.STDEV.S(I4:O4)</f>
        <v>0.77345545012840522</v>
      </c>
      <c r="R4" s="6">
        <f t="shared" ref="R4:R5" si="2">AVERAGE(I4:O4)</f>
        <v>11.135</v>
      </c>
    </row>
    <row r="5" spans="1:18">
      <c r="A5" s="20"/>
      <c r="B5" s="20"/>
      <c r="C5" s="23" t="s">
        <v>38</v>
      </c>
      <c r="D5" s="23" t="s">
        <v>35</v>
      </c>
      <c r="E5" s="20"/>
      <c r="F5" s="21"/>
      <c r="G5" s="20"/>
      <c r="H5" s="25" t="s">
        <v>36</v>
      </c>
      <c r="I5" s="24">
        <v>5.3</v>
      </c>
      <c r="J5" s="2">
        <v>5.3</v>
      </c>
      <c r="K5" s="2">
        <v>5.3</v>
      </c>
      <c r="L5" s="2">
        <v>6.75</v>
      </c>
      <c r="M5" s="2"/>
      <c r="N5" s="2"/>
      <c r="O5" s="2"/>
      <c r="P5" s="6">
        <f t="shared" si="0"/>
        <v>1.4500000000000002</v>
      </c>
      <c r="Q5" s="6">
        <f t="shared" si="1"/>
        <v>0.7250000000000002</v>
      </c>
      <c r="R5" s="6">
        <f t="shared" si="2"/>
        <v>5.6624999999999996</v>
      </c>
    </row>
    <row r="7" spans="1:18" ht="28.8">
      <c r="A7" s="12" t="s">
        <v>26</v>
      </c>
      <c r="I7" s="2" t="str">
        <f t="shared" ref="I7:O7" si="3">I1</f>
        <v>Ericsson</v>
      </c>
      <c r="J7" s="2" t="str">
        <f t="shared" si="3"/>
        <v>China Telecom</v>
      </c>
      <c r="K7" s="2" t="str">
        <f t="shared" si="3"/>
        <v>Nokia</v>
      </c>
      <c r="L7" s="2" t="str">
        <f t="shared" si="3"/>
        <v>Samsung</v>
      </c>
      <c r="M7" s="2" t="str">
        <f t="shared" si="3"/>
        <v>Company A</v>
      </c>
      <c r="N7" s="2" t="str">
        <f t="shared" si="3"/>
        <v>Company B</v>
      </c>
      <c r="O7" s="2" t="str">
        <f t="shared" si="3"/>
        <v>Company C</v>
      </c>
      <c r="P7" s="14" t="s">
        <v>12</v>
      </c>
      <c r="Q7" s="5" t="s">
        <v>27</v>
      </c>
      <c r="R7" s="5" t="s">
        <v>28</v>
      </c>
    </row>
    <row r="8" spans="1:18" s="1" customFormat="1" ht="28.8">
      <c r="A8" s="9" t="s">
        <v>21</v>
      </c>
      <c r="B8" s="3" t="s">
        <v>13</v>
      </c>
      <c r="C8" s="9" t="s">
        <v>14</v>
      </c>
      <c r="D8" s="9" t="s">
        <v>15</v>
      </c>
      <c r="E8" s="9" t="s">
        <v>19</v>
      </c>
      <c r="F8" s="3" t="s">
        <v>16</v>
      </c>
      <c r="G8" s="9" t="s">
        <v>20</v>
      </c>
      <c r="H8" s="3" t="s">
        <v>17</v>
      </c>
      <c r="I8" s="13"/>
      <c r="J8" s="3"/>
      <c r="K8" s="3"/>
      <c r="L8" s="3"/>
      <c r="M8" s="3"/>
      <c r="N8" s="3"/>
      <c r="O8" s="3"/>
      <c r="P8" s="3"/>
      <c r="Q8" s="3"/>
      <c r="R8" s="3"/>
    </row>
    <row r="9" spans="1:18">
      <c r="A9" s="10"/>
      <c r="B9" s="11"/>
      <c r="C9" s="11"/>
      <c r="D9" s="11"/>
      <c r="E9" s="11"/>
      <c r="F9" s="11"/>
      <c r="G9" s="11"/>
      <c r="H9" s="2"/>
      <c r="I9" s="2"/>
      <c r="J9" s="2"/>
      <c r="K9" s="2"/>
      <c r="L9" s="2"/>
      <c r="M9" s="2"/>
      <c r="N9" s="2"/>
      <c r="O9" s="2"/>
      <c r="P9" s="16"/>
      <c r="Q9" s="16"/>
      <c r="R9" s="16"/>
    </row>
    <row r="10" spans="1:18">
      <c r="A10" s="19" t="s">
        <v>22</v>
      </c>
      <c r="B10" s="22" t="s">
        <v>34</v>
      </c>
      <c r="C10" s="19" t="s">
        <v>18</v>
      </c>
      <c r="D10" s="22">
        <v>13</v>
      </c>
      <c r="E10" s="22" t="s">
        <v>24</v>
      </c>
      <c r="F10" s="11">
        <v>2</v>
      </c>
      <c r="G10" s="19">
        <v>15</v>
      </c>
      <c r="H10" s="25" t="s">
        <v>23</v>
      </c>
      <c r="I10" s="2">
        <v>12.2</v>
      </c>
      <c r="J10" s="2">
        <v>13.8</v>
      </c>
      <c r="K10" s="2">
        <v>13.3</v>
      </c>
      <c r="L10" s="2"/>
      <c r="M10" s="2"/>
      <c r="N10" s="2"/>
      <c r="O10" s="2"/>
      <c r="P10" s="6">
        <f>AVERAGE(I10:O10)</f>
        <v>13.1</v>
      </c>
      <c r="Q10" s="15">
        <v>0.5</v>
      </c>
      <c r="R10" s="18">
        <f>P10+Q10</f>
        <v>13.6</v>
      </c>
    </row>
    <row r="11" spans="1:18">
      <c r="A11" s="20"/>
      <c r="B11" s="20"/>
      <c r="C11" s="23" t="s">
        <v>38</v>
      </c>
      <c r="D11" s="23" t="s">
        <v>35</v>
      </c>
      <c r="E11" s="20"/>
      <c r="F11" s="21"/>
      <c r="G11" s="20"/>
      <c r="H11" s="25" t="s">
        <v>36</v>
      </c>
      <c r="I11" s="24">
        <v>7.3</v>
      </c>
      <c r="J11" s="2">
        <v>7.3</v>
      </c>
      <c r="K11" s="2">
        <v>7.8</v>
      </c>
      <c r="L11" s="2"/>
      <c r="M11" s="2"/>
      <c r="N11" s="2"/>
      <c r="O11" s="2"/>
      <c r="P11" s="6">
        <f t="shared" ref="P11" si="4">AVERAGE(I11:O11)</f>
        <v>7.4666666666666659</v>
      </c>
      <c r="Q11" s="15">
        <v>0.5</v>
      </c>
      <c r="R11" s="18">
        <f t="shared" ref="R11" si="5">P11+Q11</f>
        <v>7.9666666666666659</v>
      </c>
    </row>
    <row r="12" spans="1:18">
      <c r="Q12" s="17" t="s">
        <v>29</v>
      </c>
    </row>
  </sheetData>
  <phoneticPr fontId="8" type="noConversion"/>
  <conditionalFormatting sqref="P4:P5">
    <cfRule type="cellIs" dxfId="0" priority="2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Kazuyoshi Uesaka</cp:lastModifiedBy>
  <dcterms:created xsi:type="dcterms:W3CDTF">2025-05-10T06:24:33Z</dcterms:created>
  <dcterms:modified xsi:type="dcterms:W3CDTF">2025-05-21T14:30:06Z</dcterms:modified>
</cp:coreProperties>
</file>